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Users\admin\Desktop\Gestión Digital RH\2.Evaluación de desempeño\"/>
    </mc:Choice>
  </mc:AlternateContent>
  <xr:revisionPtr revIDLastSave="0" documentId="13_ncr:1_{1FA4901B-E2E5-4052-836B-2E3DB9F59ECF}" xr6:coauthVersionLast="47" xr6:coauthVersionMax="47" xr10:uidLastSave="{00000000-0000-0000-0000-000000000000}"/>
  <bookViews>
    <workbookView xWindow="-120" yWindow="-120" windowWidth="20730" windowHeight="11160" tabRatio="737" xr2:uid="{57BF0C21-3D72-42E9-9FAC-30D8CB67E5E6}"/>
  </bookViews>
  <sheets>
    <sheet name="FORMATO FR-56" sheetId="5" r:id="rId1"/>
    <sheet name="CONTROL DE CAMBIOS" sheetId="8" r:id="rId2"/>
  </sheets>
  <calcPr calcId="191029"/>
</workbook>
</file>

<file path=xl/calcChain.xml><?xml version="1.0" encoding="utf-8"?>
<calcChain xmlns="http://schemas.openxmlformats.org/spreadsheetml/2006/main">
  <c r="D59" i="5" l="1"/>
  <c r="D14" i="5"/>
  <c r="D52" i="5"/>
  <c r="D57" i="5"/>
  <c r="D56" i="5"/>
  <c r="D55" i="5"/>
  <c r="D51" i="5"/>
  <c r="D53" i="5" s="1"/>
  <c r="D48" i="5"/>
  <c r="D47" i="5"/>
  <c r="D46" i="5"/>
  <c r="D45" i="5"/>
  <c r="D44" i="5"/>
  <c r="D41" i="5"/>
  <c r="D40" i="5"/>
  <c r="D39" i="5"/>
  <c r="D36" i="5"/>
  <c r="D35" i="5"/>
  <c r="D34" i="5"/>
  <c r="D31" i="5"/>
  <c r="D30" i="5"/>
  <c r="D29" i="5"/>
  <c r="D28" i="5"/>
  <c r="D27" i="5"/>
  <c r="D24" i="5"/>
  <c r="D23" i="5"/>
  <c r="D22" i="5"/>
  <c r="D19" i="5"/>
  <c r="D18" i="5"/>
  <c r="D17" i="5"/>
  <c r="D16" i="5"/>
  <c r="D58" i="5" l="1"/>
  <c r="D49" i="5"/>
  <c r="D37" i="5"/>
  <c r="D42" i="5"/>
  <c r="D32" i="5"/>
  <c r="D25" i="5"/>
  <c r="D20" i="5"/>
</calcChain>
</file>

<file path=xl/sharedStrings.xml><?xml version="1.0" encoding="utf-8"?>
<sst xmlns="http://schemas.openxmlformats.org/spreadsheetml/2006/main" count="75" uniqueCount="74">
  <si>
    <t>VERSIÓN</t>
  </si>
  <si>
    <t>FECHA:</t>
  </si>
  <si>
    <t>FECHA</t>
  </si>
  <si>
    <t>01</t>
  </si>
  <si>
    <t>Modificación de versiones partiendo de versión 00 como la creación del Documento</t>
  </si>
  <si>
    <t>00</t>
  </si>
  <si>
    <t>CONTROL DE CAMBIOS</t>
  </si>
  <si>
    <t>RAZÓN DEL CAMBIO</t>
  </si>
  <si>
    <t xml:space="preserve"> Versión Original</t>
  </si>
  <si>
    <t>Apreciado funcionario:
Por favor, dedique unos minutos para completar esta encuesta, la información que nos proporcione será utilizada para evaluar el nivel de satisfacción general de nuestros funcionarios con la organización.
Sus respuestas serán tratadas de forma CONFIDENCIAL Y ANONIMA y no serán utilizadas para ningún propósito distinto al de ayudarnos a mejorar.
Para cada afirmación, indique si está: totalmente en desacuerdo, en desacuerdo, ni de acuerdo ni en desacuerdo, de acuerdo o totalmente de acuerdo según sea el caso.</t>
  </si>
  <si>
    <t>ÁREA:</t>
  </si>
  <si>
    <t>ADMINISTRATIVA</t>
  </si>
  <si>
    <t>COMERCIAL</t>
  </si>
  <si>
    <t>OPERATIVA</t>
  </si>
  <si>
    <t>LA EMPRESA</t>
  </si>
  <si>
    <t>FACTOR DE EVALUACIÓN</t>
  </si>
  <si>
    <t>CALIFICACIÓN</t>
  </si>
  <si>
    <t>Estoy orgulloso de decir que trabajo en MADERETTOS.</t>
  </si>
  <si>
    <t>Tengo claro cómo mi trabajo contribuye al cumplimiento de los objetivos de la empresa.</t>
  </si>
  <si>
    <t>Puedo comunicarme de manera clara y efectiva con mi jefe inmediato.</t>
  </si>
  <si>
    <t>Mi jefe toma decisiones de manera imparcial.</t>
  </si>
  <si>
    <t>JEFE Y SUPERIORES</t>
  </si>
  <si>
    <t>Mi jefe inmediato me trata con amabilidad.</t>
  </si>
  <si>
    <t>El nivel de exigencia de mi jefe inmediato es adecuado para el desempeño de mi trabajo.</t>
  </si>
  <si>
    <t>PUESTO DE TRABAJO</t>
  </si>
  <si>
    <t>Mi puesto de trabajo corresponde a mi nivel de formación y experiencia.</t>
  </si>
  <si>
    <t>Me considero competente en mi trabajo y siento que la empresa valora mi desempeño en el puesto que ocupo.</t>
  </si>
  <si>
    <t>Totalmente de acuerdo</t>
  </si>
  <si>
    <t>De acuerdo</t>
  </si>
  <si>
    <t>Ni de acuerdo ni en desacuerdo</t>
  </si>
  <si>
    <t>En desacuerdo</t>
  </si>
  <si>
    <t>Totalmente en desacuerdo</t>
  </si>
  <si>
    <t>En la empresa existen oportunidades reales de crecimiento y ascenso.</t>
  </si>
  <si>
    <t>INFORMACIÓN DEL TRABAJO</t>
  </si>
  <si>
    <t>Al ingresar a la empresa, recibí información clara sobre sus objetivos, políticas y mis responsabilidades laborales, y de manera periódica se me comunica información relevante sobre la organización.</t>
  </si>
  <si>
    <t>Cuento con las herramientas y recursos necesarios para realizar mi trabajo de manera eficiente.</t>
  </si>
  <si>
    <t>Dispongo del tiempo necesario para cumplir con mis tareas de manera adecuada.</t>
  </si>
  <si>
    <t>En la empresa recibo información de interés de manera oportuna y cuento con espacios para compartir temas relevantes con mi grupo de trabajo.</t>
  </si>
  <si>
    <t>La empresa ofrece capacitaciones que fomentan la integración entre compañeros y promueven hábitos saludables.</t>
  </si>
  <si>
    <t>Considero que mi remuneración es justa y acorde con mi trabajo.</t>
  </si>
  <si>
    <t>Considero que mi remuneración está por encima en comparación con la competencia.</t>
  </si>
  <si>
    <t>POSIBILIDADES DE CREATIVIDAD E INICIATIVA</t>
  </si>
  <si>
    <t>Tengo la suficiente libertad para ejecutar las funciones de mi cargo.</t>
  </si>
  <si>
    <t>REMUNERACIÓN Y RECONOCIMIENTO</t>
  </si>
  <si>
    <t>Es posible obtener una promoción laboral como resultado de un buen rendimiento en mi trabajo.</t>
  </si>
  <si>
    <t>Estoy dispuesto a trabajar con el esfuerzo necesario para cumplir con mis tareas y me siento realizado con el trabajo que realizo.</t>
  </si>
  <si>
    <t>Participo en las decisiones que afectan mi trabajo.</t>
  </si>
  <si>
    <t>RELACIONES INTERPERSONALES</t>
  </si>
  <si>
    <t>Recibí el apoyo necesario durante los primeros días de ingresar a la empresa.</t>
  </si>
  <si>
    <t>Creo que mis compañeros y yo estamos unidos y nos llevamos bien.</t>
  </si>
  <si>
    <t>Cuando tengo problemas laborales, los resuelvo con mis compañeros de trabajo.</t>
  </si>
  <si>
    <t>Existe confianza y colaboración entre los compañeros de trabajo.</t>
  </si>
  <si>
    <t>COMUNICACIÓN</t>
  </si>
  <si>
    <t>La comunicación entre jefes y subordinados es clara y efectiva.</t>
  </si>
  <si>
    <t>CONDICIONES AMBIENTALES EN EL PUESTO DE TRABAJO</t>
  </si>
  <si>
    <t>Mi puesto de trabajo es cómodo y adecuado para realizar mis labores.</t>
  </si>
  <si>
    <t>Las condiciones de mi puesto de trabajo, como el espacio, la luz, la temperatura, el nivel de ruido y el aseo, son adecuadas.</t>
  </si>
  <si>
    <t>La empresa realiza un buen trabajo de mantenimiento preventivo del equipo que utilizo.</t>
  </si>
  <si>
    <t>RESULTADO OBTENIDO EN LA EVALUACIÓN DE CLIMA LABORAL</t>
  </si>
  <si>
    <t>EVALUACIÓN DE CLIMA LABORAL</t>
  </si>
  <si>
    <t>Código: FR-56</t>
  </si>
  <si>
    <t>Versión: 01</t>
  </si>
  <si>
    <t>Fecha: 4/02/2025</t>
  </si>
  <si>
    <t>TOTAL DEL FACTOR LA EMPRESA</t>
  </si>
  <si>
    <t>TOTAL DEL FACTOR JEFE Y SUPERIORES</t>
  </si>
  <si>
    <t>TOTAL DEL FACTOR PUESTO DE TRABAJO</t>
  </si>
  <si>
    <t>TOTAL DEL FACTOR INFORMACIÓN DEL TRABAJO</t>
  </si>
  <si>
    <t>TOTAL DEL FACTOR REMUNERACIÓN Y RECONOCIMIENTO</t>
  </si>
  <si>
    <t>TOTAL DEL FACTOR POSIBILIDADES DE CREATIVIDAD E INICIATIVA</t>
  </si>
  <si>
    <t>TOTAL DEL FACTOR RELACIONES INTERPERSONALES</t>
  </si>
  <si>
    <t>TOTAL DEL FACTOR CONDICIONES AMBIENTALES EN EL PUESTO DE TRABAJO</t>
  </si>
  <si>
    <t>Mi jefe escucha y tiene en cuenta las opiniones y sugerencias del equipo de trabajo.</t>
  </si>
  <si>
    <t>TOTAL DEL FACTOR COMUNICACIÓN</t>
  </si>
  <si>
    <t>Me siento satisfecho con mi experiencia en la empresa y, si tuviera la opción de cambiar de trabajo con las mismas condiciones, preferiría quedarme.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</si>
</sst>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27" x14ac:knownFonts="1">
    <font>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10"/>
      <name val="Arial"/>
      <family val="2"/>
    </font>
    <font>
      <sz val="11"/>
      <color theme="1"/>
      <name val="Calibri"/>
      <family val="2"/>
      <scheme val="minor"/>
    </font>
    <font>
      <u/>
      <sz val="10"/>
      <color theme="10"/>
      <name val="Arial"/>
      <family val="2"/>
    </font>
    <font>
      <b/>
      <sz val="10"/>
      <color theme="1"/>
      <name val="Arial"/>
      <family val="2"/>
    </font>
    <font>
      <sz val="10"/>
      <color theme="1"/>
      <name val="Arial"/>
      <family val="2"/>
    </font>
    <font>
      <b/>
      <sz val="16"/>
      <color theme="1"/>
      <name val="Times New Roman"/>
      <family val="1"/>
    </font>
    <font>
      <sz val="11"/>
      <color theme="1"/>
      <name val="Times New Roman"/>
      <family val="1"/>
    </font>
    <font>
      <b/>
      <sz val="11"/>
      <color theme="1"/>
      <name val="Times New Roman"/>
      <family val="1"/>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0" tint="-4.9989318521683403E-2"/>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8"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0" fillId="3" borderId="0" applyNumberFormat="0" applyBorder="0" applyAlignment="0" applyProtection="0"/>
    <xf numFmtId="164" fontId="2" fillId="0" borderId="0" applyFill="0" applyBorder="0" applyAlignment="0" applyProtection="0"/>
    <xf numFmtId="0" fontId="11" fillId="22" borderId="0" applyNumberFormat="0" applyBorder="0" applyAlignment="0" applyProtection="0"/>
    <xf numFmtId="0" fontId="19" fillId="0" borderId="0"/>
    <xf numFmtId="0" fontId="2" fillId="0" borderId="0"/>
    <xf numFmtId="0" fontId="19" fillId="0" borderId="0"/>
    <xf numFmtId="0" fontId="19" fillId="0" borderId="0"/>
    <xf numFmtId="0" fontId="19" fillId="0" borderId="0"/>
    <xf numFmtId="0" fontId="20" fillId="0" borderId="0"/>
    <xf numFmtId="0" fontId="1" fillId="0" borderId="0"/>
    <xf numFmtId="0" fontId="1" fillId="23" borderId="4" applyNumberFormat="0" applyAlignment="0" applyProtection="0"/>
    <xf numFmtId="9" fontId="20" fillId="0" borderId="0" applyFont="0" applyFill="0" applyBorder="0" applyAlignment="0" applyProtection="0"/>
    <xf numFmtId="9" fontId="19" fillId="0" borderId="0" applyFont="0" applyFill="0" applyBorder="0" applyAlignment="0" applyProtection="0"/>
    <xf numFmtId="0" fontId="12" fillId="16" borderId="5"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6" fillId="0" borderId="6" applyNumberFormat="0" applyFill="0" applyAlignment="0" applyProtection="0"/>
    <xf numFmtId="0" fontId="8" fillId="0" borderId="7" applyNumberFormat="0" applyFill="0" applyAlignment="0" applyProtection="0"/>
    <xf numFmtId="0" fontId="15" fillId="0" borderId="0" applyNumberFormat="0" applyFill="0" applyBorder="0" applyAlignment="0" applyProtection="0"/>
    <xf numFmtId="0" fontId="17" fillId="0" borderId="8" applyNumberFormat="0" applyFill="0" applyAlignment="0" applyProtection="0"/>
  </cellStyleXfs>
  <cellXfs count="32">
    <xf numFmtId="0" fontId="0" fillId="0" borderId="0" xfId="0"/>
    <xf numFmtId="0" fontId="22" fillId="0" borderId="9" xfId="0" applyFont="1" applyBorder="1" applyAlignment="1">
      <alignment horizontal="center" vertical="center" wrapText="1"/>
    </xf>
    <xf numFmtId="14" fontId="23" fillId="0" borderId="9" xfId="0" applyNumberFormat="1" applyFont="1" applyBorder="1" applyAlignment="1">
      <alignment horizontal="center" vertical="center" wrapText="1"/>
    </xf>
    <xf numFmtId="49" fontId="23" fillId="0" borderId="9" xfId="0" applyNumberFormat="1" applyFont="1" applyBorder="1" applyAlignment="1">
      <alignment horizontal="center" vertical="center" wrapText="1"/>
    </xf>
    <xf numFmtId="0" fontId="23" fillId="0" borderId="9" xfId="0" applyFont="1" applyBorder="1" applyAlignment="1">
      <alignment horizontal="justify" vertical="center" wrapText="1"/>
    </xf>
    <xf numFmtId="0" fontId="25" fillId="0" borderId="9" xfId="0" applyFont="1" applyBorder="1" applyAlignment="1">
      <alignment horizontal="left" vertical="center" wrapText="1"/>
    </xf>
    <xf numFmtId="0" fontId="25" fillId="0" borderId="0" xfId="0" applyFont="1" applyAlignment="1">
      <alignment wrapText="1"/>
    </xf>
    <xf numFmtId="0" fontId="25" fillId="0" borderId="9" xfId="0" applyFont="1" applyBorder="1" applyAlignment="1">
      <alignment horizontal="center" vertical="center" wrapText="1"/>
    </xf>
    <xf numFmtId="0" fontId="25" fillId="0" borderId="0" xfId="0" applyFont="1" applyAlignment="1">
      <alignment horizontal="center" wrapText="1"/>
    </xf>
    <xf numFmtId="0" fontId="22" fillId="0" borderId="0" xfId="0" applyFont="1" applyAlignment="1">
      <alignment horizontal="center" vertical="center" wrapText="1"/>
    </xf>
    <xf numFmtId="9" fontId="26" fillId="0" borderId="9" xfId="44" applyFont="1" applyBorder="1" applyAlignment="1">
      <alignment horizontal="center" vertical="center" wrapText="1"/>
    </xf>
    <xf numFmtId="9" fontId="20" fillId="0" borderId="9" xfId="44" applyFont="1" applyBorder="1" applyAlignment="1">
      <alignment horizontal="center" vertical="center"/>
    </xf>
    <xf numFmtId="0" fontId="26" fillId="0" borderId="9" xfId="0" applyFont="1" applyBorder="1" applyAlignment="1">
      <alignment horizontal="right" vertical="center" wrapText="1"/>
    </xf>
    <xf numFmtId="0" fontId="25" fillId="0" borderId="10" xfId="0" applyFont="1" applyBorder="1" applyAlignment="1">
      <alignment horizontal="left"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25" fillId="24" borderId="10" xfId="0" applyFont="1" applyFill="1" applyBorder="1" applyAlignment="1">
      <alignment horizontal="center" vertical="center" wrapText="1"/>
    </xf>
    <xf numFmtId="0" fontId="25" fillId="24" borderId="11" xfId="0" applyFont="1" applyFill="1" applyBorder="1" applyAlignment="1">
      <alignment horizontal="center" vertical="center" wrapText="1"/>
    </xf>
    <xf numFmtId="0" fontId="25" fillId="24" borderId="12"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left" wrapText="1"/>
    </xf>
    <xf numFmtId="0" fontId="25" fillId="0" borderId="11" xfId="0" applyFont="1" applyBorder="1" applyAlignment="1">
      <alignment horizontal="left" wrapText="1"/>
    </xf>
    <xf numFmtId="0" fontId="25" fillId="0" borderId="12" xfId="0" applyFont="1" applyBorder="1" applyAlignment="1">
      <alignment horizontal="left" wrapText="1"/>
    </xf>
    <xf numFmtId="0" fontId="24" fillId="0" borderId="9" xfId="0" applyFont="1" applyBorder="1" applyAlignment="1">
      <alignment horizontal="center" vertical="center" wrapText="1"/>
    </xf>
    <xf numFmtId="0" fontId="26" fillId="0" borderId="9" xfId="0" applyFont="1" applyBorder="1" applyAlignment="1">
      <alignment horizontal="right" vertical="center"/>
    </xf>
    <xf numFmtId="0" fontId="25" fillId="0" borderId="10" xfId="0" applyFont="1" applyBorder="1" applyAlignment="1">
      <alignment horizontal="center" vertical="center"/>
    </xf>
    <xf numFmtId="0" fontId="25" fillId="0" borderId="12" xfId="0" applyFont="1" applyBorder="1" applyAlignment="1">
      <alignment horizontal="center" vertical="center"/>
    </xf>
    <xf numFmtId="0" fontId="25" fillId="0" borderId="10" xfId="0" applyFont="1" applyBorder="1" applyAlignment="1">
      <alignment horizontal="center" wrapText="1"/>
    </xf>
    <xf numFmtId="0" fontId="25" fillId="0" borderId="12" xfId="0" applyFont="1" applyBorder="1" applyAlignment="1">
      <alignment horizont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cellXfs>
  <cellStyles count="53">
    <cellStyle name="20% - Énfasis1 2" xfId="1" xr:uid="{8C9D4755-A937-4315-B492-33686632C8E8}"/>
    <cellStyle name="20% - Énfasis2 2" xfId="2" xr:uid="{27B1BE72-DECF-4E59-A11C-FD995F2E7255}"/>
    <cellStyle name="20% - Énfasis3 2" xfId="3" xr:uid="{5FDACE2F-4E80-4527-B4F6-FA2BEB3E2933}"/>
    <cellStyle name="20% - Énfasis4 2" xfId="4" xr:uid="{FF1356AD-C00E-4F65-8389-E13648117C7A}"/>
    <cellStyle name="20% - Énfasis5 2" xfId="5" xr:uid="{8EB7974D-8F4C-40FB-BD9F-7919A93D738F}"/>
    <cellStyle name="20% - Énfasis6 2" xfId="6" xr:uid="{9CF99049-C779-479A-B059-27797FCA74C2}"/>
    <cellStyle name="40% - Énfasis1 2" xfId="7" xr:uid="{56DD2887-2AF8-43D2-AFDD-6C0A30151E76}"/>
    <cellStyle name="40% - Énfasis2 2" xfId="8" xr:uid="{6ABAF444-E273-4CC9-A13E-31FBA1FB1BEA}"/>
    <cellStyle name="40% - Énfasis3 2" xfId="9" xr:uid="{E7A3BFB9-68D1-48D0-B5D6-599A0D39C64A}"/>
    <cellStyle name="40% - Énfasis4 2" xfId="10" xr:uid="{5E47DF6C-10F5-4264-B633-61441EABBA3A}"/>
    <cellStyle name="40% - Énfasis5 2" xfId="11" xr:uid="{BD578334-49E0-4093-A6A7-3BA3147959F3}"/>
    <cellStyle name="40% - Énfasis6 2" xfId="12" xr:uid="{926013DE-DAA9-4069-BF73-7738B8F49AEF}"/>
    <cellStyle name="60% - Énfasis1 2" xfId="13" xr:uid="{59D70FF1-C0E2-419F-9C39-89839EC2A382}"/>
    <cellStyle name="60% - Énfasis2 2" xfId="14" xr:uid="{3A970624-A07B-4DED-83E4-2AC1C892F36A}"/>
    <cellStyle name="60% - Énfasis3 2" xfId="15" xr:uid="{C54B14EE-709A-4172-8B05-AEE2D1B308C0}"/>
    <cellStyle name="60% - Énfasis4 2" xfId="16" xr:uid="{5F1E48C9-42CE-4844-B5A5-7E042872EC95}"/>
    <cellStyle name="60% - Énfasis5 2" xfId="17" xr:uid="{FC55F3D6-AB31-472C-B13A-AC648282EB9D}"/>
    <cellStyle name="60% - Énfasis6 2" xfId="18" xr:uid="{5BAE6A49-7FD5-4CB6-91E4-ADF0EE70F86A}"/>
    <cellStyle name="Buena 2" xfId="19" xr:uid="{B47DDC1D-A367-440D-ABD7-378C8E9F43C2}"/>
    <cellStyle name="Cálculo 2" xfId="20" xr:uid="{7BFF1612-B8F2-421F-8E8F-B79D99BF4BEA}"/>
    <cellStyle name="Celda de comprobación 2" xfId="21" xr:uid="{D26FEDE8-8FB7-46AB-B78E-7C88652CD9C1}"/>
    <cellStyle name="Celda vinculada 2" xfId="22" xr:uid="{CD08BC88-03B6-4F4E-8D9F-4B195CF4FC91}"/>
    <cellStyle name="Encabezado 4 2" xfId="23" xr:uid="{B5E79DD1-9DE5-4B75-A461-6946DD662463}"/>
    <cellStyle name="Énfasis1 2" xfId="24" xr:uid="{6261C5A4-FC57-4932-A63C-AE289465A237}"/>
    <cellStyle name="Énfasis2 2" xfId="25" xr:uid="{C0442BF3-4BDC-4E80-A2F6-3E98A6E55EEA}"/>
    <cellStyle name="Énfasis3 2" xfId="26" xr:uid="{567E9527-646E-487E-BF1A-4CA323BAE1C3}"/>
    <cellStyle name="Énfasis4 2" xfId="27" xr:uid="{5E60986D-C736-4BD1-999C-4768B4B2F0D2}"/>
    <cellStyle name="Énfasis5 2" xfId="28" xr:uid="{F5CB59A2-0E3F-4DDB-B700-6F26422261C6}"/>
    <cellStyle name="Énfasis6 2" xfId="29" xr:uid="{D1823709-22B6-4856-8C3C-C2DAD00BFCD3}"/>
    <cellStyle name="Entrada 2" xfId="30" xr:uid="{4AA85040-6521-4A96-8336-969748C9A67D}"/>
    <cellStyle name="Hipervínculo 2" xfId="31" xr:uid="{39B30A3F-D662-4341-BF8D-9EE205C72BB8}"/>
    <cellStyle name="Hipervínculo 3" xfId="32" xr:uid="{876E7A3E-5CBA-4976-B842-00DB2A344CA1}"/>
    <cellStyle name="Incorrecto 2" xfId="33" xr:uid="{47ECD9A2-6351-4539-ACD7-205D1C6B7296}"/>
    <cellStyle name="Moneda 2" xfId="34" xr:uid="{E8C7D4B6-F0DD-4333-92BE-4D37A3DE1EE4}"/>
    <cellStyle name="Neutral 2" xfId="35" xr:uid="{D205CCD9-8917-4905-A1A9-E8CC31ACE8E4}"/>
    <cellStyle name="Normal" xfId="0" builtinId="0"/>
    <cellStyle name="Normal 2" xfId="36" xr:uid="{2431BDA1-7C8D-4E46-AEEE-33C8E8469457}"/>
    <cellStyle name="Normal 2 2" xfId="37" xr:uid="{662F926E-DB38-49A4-9AD0-CE5141708534}"/>
    <cellStyle name="Normal 3" xfId="38" xr:uid="{761BF4CA-367A-4676-B6B6-5C83F51F1934}"/>
    <cellStyle name="Normal 3 2" xfId="39" xr:uid="{8EF03182-B32A-42C6-98D9-1DB81681624C}"/>
    <cellStyle name="Normal 3_MATRIZ DE PELIGROS TRONEX" xfId="40" xr:uid="{F7E1F011-4629-4380-A986-A3BB37615F46}"/>
    <cellStyle name="Normal 4" xfId="41" xr:uid="{F2283B35-1027-4327-BD2F-CB77BE135E36}"/>
    <cellStyle name="Normal 5" xfId="42" xr:uid="{89967653-0AA9-49DA-8F3C-F088773EDCA2}"/>
    <cellStyle name="Notas 2" xfId="43" xr:uid="{6574DA1E-8CE0-4FA5-BE49-892CCDE694A4}"/>
    <cellStyle name="Porcentaje" xfId="44" builtinId="5"/>
    <cellStyle name="Porcentaje 2" xfId="45" xr:uid="{CF75616C-3A20-41FF-BCAA-8BD7561975D0}"/>
    <cellStyle name="Salida 2" xfId="46" xr:uid="{C0F7E459-4F12-4FD6-9DC4-7ACC2429E74C}"/>
    <cellStyle name="Texto de advertencia 2" xfId="47" xr:uid="{8E32CD5E-6722-4D17-9208-DB9E3281C20C}"/>
    <cellStyle name="Texto explicativo 2" xfId="48" xr:uid="{ED6F05C5-1CE6-49F8-9FB4-2EC06A558CB7}"/>
    <cellStyle name="Título 2 2" xfId="49" xr:uid="{7DA5E720-ED77-4057-9C50-074D7111F3D4}"/>
    <cellStyle name="Título 3 2" xfId="50" xr:uid="{56CD2A4B-7600-4A11-9A99-5EE01DB2264F}"/>
    <cellStyle name="Título 4" xfId="51" xr:uid="{412996A1-7730-406A-AEC3-B5B6E27B1C9D}"/>
    <cellStyle name="Total 2" xfId="52" xr:uid="{0B3A8A05-5400-4F45-8767-0C942CB17A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76200</xdr:rowOff>
    </xdr:from>
    <xdr:to>
      <xdr:col>0</xdr:col>
      <xdr:colOff>3371850</xdr:colOff>
      <xdr:row>2</xdr:row>
      <xdr:rowOff>171450</xdr:rowOff>
    </xdr:to>
    <xdr:pic>
      <xdr:nvPicPr>
        <xdr:cNvPr id="1079" name="Imagen 1" descr="C:\Users\usuario\Downloads\Rosa de Sarom.jpg">
          <a:extLst>
            <a:ext uri="{FF2B5EF4-FFF2-40B4-BE49-F238E27FC236}">
              <a16:creationId xmlns:a16="http://schemas.microsoft.com/office/drawing/2014/main" id="{E3980A77-8A51-D890-ABD6-9014B6F659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333" r="11957"/>
        <a:stretch>
          <a:fillRect/>
        </a:stretch>
      </xdr:blipFill>
      <xdr:spPr bwMode="auto">
        <a:xfrm>
          <a:off x="47625" y="76200"/>
          <a:ext cx="25146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338EC-CF01-4FE8-90AF-571B367AABCC}">
  <dimension ref="A1:E59"/>
  <sheetViews>
    <sheetView tabSelected="1" view="pageBreakPreview" topLeftCell="A46" zoomScaleNormal="50" zoomScaleSheetLayoutView="100" zoomScalePageLayoutView="110" workbookViewId="0">
      <selection activeCell="C57" sqref="C57"/>
    </sheetView>
  </sheetViews>
  <sheetFormatPr baseColWidth="10" defaultRowHeight="15" x14ac:dyDescent="0.25"/>
  <cols>
    <col min="1" max="1" width="38.42578125" style="6" bestFit="1" customWidth="1"/>
    <col min="2" max="2" width="37.85546875" style="6" bestFit="1" customWidth="1"/>
    <col min="3" max="3" width="50.28515625" style="6" bestFit="1" customWidth="1"/>
    <col min="4" max="4" width="18.5703125" style="6" bestFit="1" customWidth="1"/>
    <col min="5" max="16384" width="11.42578125" style="6"/>
  </cols>
  <sheetData>
    <row r="1" spans="1:5" x14ac:dyDescent="0.25">
      <c r="A1" s="19"/>
      <c r="B1" s="23" t="s">
        <v>59</v>
      </c>
      <c r="C1" s="23"/>
      <c r="D1" s="5" t="s">
        <v>60</v>
      </c>
    </row>
    <row r="2" spans="1:5" x14ac:dyDescent="0.25">
      <c r="A2" s="19"/>
      <c r="B2" s="23"/>
      <c r="C2" s="23"/>
      <c r="D2" s="5" t="s">
        <v>61</v>
      </c>
    </row>
    <row r="3" spans="1:5" x14ac:dyDescent="0.25">
      <c r="A3" s="19"/>
      <c r="B3" s="23"/>
      <c r="C3" s="23"/>
      <c r="D3" s="5" t="s">
        <v>62</v>
      </c>
    </row>
    <row r="4" spans="1:5" customFormat="1" ht="6" customHeight="1" x14ac:dyDescent="0.25"/>
    <row r="5" spans="1:5" ht="120" customHeight="1" x14ac:dyDescent="0.25">
      <c r="A5" s="13" t="s">
        <v>9</v>
      </c>
      <c r="B5" s="14"/>
      <c r="C5" s="14"/>
      <c r="D5" s="15"/>
    </row>
    <row r="6" spans="1:5" x14ac:dyDescent="0.25">
      <c r="A6" s="5" t="s">
        <v>10</v>
      </c>
      <c r="B6" s="7" t="s">
        <v>11</v>
      </c>
      <c r="C6" s="7" t="s">
        <v>12</v>
      </c>
      <c r="D6" s="7" t="s">
        <v>13</v>
      </c>
    </row>
    <row r="7" spans="1:5" x14ac:dyDescent="0.25">
      <c r="A7" s="5" t="s">
        <v>1</v>
      </c>
      <c r="B7" s="20"/>
      <c r="C7" s="21"/>
      <c r="D7" s="22"/>
    </row>
    <row r="8" spans="1:5" customFormat="1" ht="7.5" customHeight="1" x14ac:dyDescent="0.25"/>
    <row r="9" spans="1:5" x14ac:dyDescent="0.25">
      <c r="A9" s="25" t="s">
        <v>15</v>
      </c>
      <c r="B9" s="26"/>
      <c r="C9" s="27" t="s">
        <v>16</v>
      </c>
      <c r="D9" s="28"/>
    </row>
    <row r="10" spans="1:5" x14ac:dyDescent="0.25">
      <c r="A10" s="16" t="s">
        <v>14</v>
      </c>
      <c r="B10" s="17"/>
      <c r="C10" s="17"/>
      <c r="D10" s="18"/>
      <c r="E10" s="8"/>
    </row>
    <row r="11" spans="1:5" x14ac:dyDescent="0.25">
      <c r="A11" s="13" t="s">
        <v>17</v>
      </c>
      <c r="B11" s="15"/>
      <c r="C11" s="5"/>
      <c r="D11" s="7"/>
    </row>
    <row r="12" spans="1:5" x14ac:dyDescent="0.25">
      <c r="A12" s="13" t="s">
        <v>18</v>
      </c>
      <c r="B12" s="15"/>
      <c r="C12" s="5"/>
      <c r="D12" s="7"/>
    </row>
    <row r="13" spans="1:5" ht="30" customHeight="1" x14ac:dyDescent="0.25">
      <c r="A13" s="13" t="s">
        <v>73</v>
      </c>
      <c r="B13" s="15"/>
      <c r="C13" s="5"/>
      <c r="D13" s="7"/>
    </row>
    <row r="14" spans="1:5" x14ac:dyDescent="0.25">
      <c r="A14" s="12" t="s">
        <v>63</v>
      </c>
      <c r="B14" s="12"/>
      <c r="C14" s="12"/>
      <c r="D14" s="10">
        <f>SUM(D11:D13)/(COUNTA(A11:A13)*5)</f>
        <v>0</v>
      </c>
    </row>
    <row r="15" spans="1:5" x14ac:dyDescent="0.25">
      <c r="A15" s="16" t="s">
        <v>21</v>
      </c>
      <c r="B15" s="17"/>
      <c r="C15" s="17"/>
      <c r="D15" s="18"/>
      <c r="E15" s="8"/>
    </row>
    <row r="16" spans="1:5" x14ac:dyDescent="0.25">
      <c r="A16" s="13" t="s">
        <v>19</v>
      </c>
      <c r="B16" s="15"/>
      <c r="C16" s="5"/>
      <c r="D16" s="7" t="str">
        <f>IF(C16='CONTROL DE CAMBIOS'!$F$1,5,IF(C16='CONTROL DE CAMBIOS'!$F$2,4,IF(C16='CONTROL DE CAMBIOS'!$F$3,3,IF(C16='CONTROL DE CAMBIOS'!$F$4,2,IF(C16='CONTROL DE CAMBIOS'!$F$5,1,"")))))</f>
        <v/>
      </c>
    </row>
    <row r="17" spans="1:5" x14ac:dyDescent="0.25">
      <c r="A17" s="13" t="s">
        <v>20</v>
      </c>
      <c r="B17" s="15"/>
      <c r="C17" s="5"/>
      <c r="D17" s="7" t="str">
        <f>IF(C17='CONTROL DE CAMBIOS'!$F$1,5,IF(C17='CONTROL DE CAMBIOS'!$F$2,4,IF(C17='CONTROL DE CAMBIOS'!$F$3,3,IF(C17='CONTROL DE CAMBIOS'!$F$4,2,IF(C17='CONTROL DE CAMBIOS'!$F$5,1,"")))))</f>
        <v/>
      </c>
    </row>
    <row r="18" spans="1:5" x14ac:dyDescent="0.25">
      <c r="A18" s="13" t="s">
        <v>22</v>
      </c>
      <c r="B18" s="15"/>
      <c r="C18" s="5"/>
      <c r="D18" s="7" t="str">
        <f>IF(C18='CONTROL DE CAMBIOS'!$F$1,5,IF(C18='CONTROL DE CAMBIOS'!$F$2,4,IF(C18='CONTROL DE CAMBIOS'!$F$3,3,IF(C18='CONTROL DE CAMBIOS'!$F$4,2,IF(C18='CONTROL DE CAMBIOS'!$F$5,1,"")))))</f>
        <v/>
      </c>
    </row>
    <row r="19" spans="1:5" x14ac:dyDescent="0.25">
      <c r="A19" s="13" t="s">
        <v>23</v>
      </c>
      <c r="B19" s="15"/>
      <c r="C19" s="5"/>
      <c r="D19" s="7" t="str">
        <f>IF(C19='CONTROL DE CAMBIOS'!$F$1,5,IF(C19='CONTROL DE CAMBIOS'!$F$2,4,IF(C19='CONTROL DE CAMBIOS'!$F$3,3,IF(C19='CONTROL DE CAMBIOS'!$F$4,2,IF(C19='CONTROL DE CAMBIOS'!$F$5,1,"")))))</f>
        <v/>
      </c>
    </row>
    <row r="20" spans="1:5" x14ac:dyDescent="0.25">
      <c r="A20" s="12" t="s">
        <v>64</v>
      </c>
      <c r="B20" s="12"/>
      <c r="C20" s="12"/>
      <c r="D20" s="10">
        <f>SUM(D16:D19)/(COUNTA(A16:A19)*5)</f>
        <v>0</v>
      </c>
    </row>
    <row r="21" spans="1:5" x14ac:dyDescent="0.25">
      <c r="A21" s="16" t="s">
        <v>24</v>
      </c>
      <c r="B21" s="17"/>
      <c r="C21" s="17"/>
      <c r="D21" s="18"/>
      <c r="E21" s="8"/>
    </row>
    <row r="22" spans="1:5" x14ac:dyDescent="0.25">
      <c r="A22" s="13" t="s">
        <v>25</v>
      </c>
      <c r="B22" s="15"/>
      <c r="C22" s="5"/>
      <c r="D22" s="7" t="str">
        <f>IF(C22='CONTROL DE CAMBIOS'!$F$1,5,IF(C22='CONTROL DE CAMBIOS'!$F$2,4,IF(C22='CONTROL DE CAMBIOS'!$F$3,3,IF(C22='CONTROL DE CAMBIOS'!$F$4,2,IF(C22='CONTROL DE CAMBIOS'!$F$5,1,"")))))</f>
        <v/>
      </c>
    </row>
    <row r="23" spans="1:5" ht="30" customHeight="1" x14ac:dyDescent="0.25">
      <c r="A23" s="13" t="s">
        <v>26</v>
      </c>
      <c r="B23" s="15"/>
      <c r="C23" s="5"/>
      <c r="D23" s="7" t="str">
        <f>IF(C23='CONTROL DE CAMBIOS'!$F$1,5,IF(C23='CONTROL DE CAMBIOS'!$F$2,4,IF(C23='CONTROL DE CAMBIOS'!$F$3,3,IF(C23='CONTROL DE CAMBIOS'!$F$4,2,IF(C23='CONTROL DE CAMBIOS'!$F$5,1,"")))))</f>
        <v/>
      </c>
    </row>
    <row r="24" spans="1:5" x14ac:dyDescent="0.25">
      <c r="A24" s="13" t="s">
        <v>32</v>
      </c>
      <c r="B24" s="15"/>
      <c r="C24" s="5"/>
      <c r="D24" s="7" t="str">
        <f>IF(C24='CONTROL DE CAMBIOS'!$F$1,5,IF(C24='CONTROL DE CAMBIOS'!$F$2,4,IF(C24='CONTROL DE CAMBIOS'!$F$3,3,IF(C24='CONTROL DE CAMBIOS'!$F$4,2,IF(C24='CONTROL DE CAMBIOS'!$F$5,1,"")))))</f>
        <v/>
      </c>
    </row>
    <row r="25" spans="1:5" x14ac:dyDescent="0.25">
      <c r="A25" s="12" t="s">
        <v>65</v>
      </c>
      <c r="B25" s="12"/>
      <c r="C25" s="12"/>
      <c r="D25" s="10">
        <f>SUM(D22:D24)/(COUNTA(A22:A24)*5)</f>
        <v>0</v>
      </c>
    </row>
    <row r="26" spans="1:5" x14ac:dyDescent="0.25">
      <c r="A26" s="16" t="s">
        <v>33</v>
      </c>
      <c r="B26" s="17"/>
      <c r="C26" s="17"/>
      <c r="D26" s="18"/>
    </row>
    <row r="27" spans="1:5" ht="45" customHeight="1" x14ac:dyDescent="0.25">
      <c r="A27" s="13" t="s">
        <v>34</v>
      </c>
      <c r="B27" s="15"/>
      <c r="C27" s="5"/>
      <c r="D27" s="7" t="str">
        <f>IF(C27='CONTROL DE CAMBIOS'!$F$1,5,IF(C27='CONTROL DE CAMBIOS'!$F$2,4,IF(C27='CONTROL DE CAMBIOS'!$F$3,3,IF(C27='CONTROL DE CAMBIOS'!$F$4,2,IF(C27='CONTROL DE CAMBIOS'!$F$5,1,"")))))</f>
        <v/>
      </c>
    </row>
    <row r="28" spans="1:5" ht="30" customHeight="1" x14ac:dyDescent="0.25">
      <c r="A28" s="13" t="s">
        <v>35</v>
      </c>
      <c r="B28" s="15"/>
      <c r="C28" s="5"/>
      <c r="D28" s="7" t="str">
        <f>IF(C28='CONTROL DE CAMBIOS'!$F$1,5,IF(C28='CONTROL DE CAMBIOS'!$F$2,4,IF(C28='CONTROL DE CAMBIOS'!$F$3,3,IF(C28='CONTROL DE CAMBIOS'!$F$4,2,IF(C28='CONTROL DE CAMBIOS'!$F$5,1,"")))))</f>
        <v/>
      </c>
    </row>
    <row r="29" spans="1:5" x14ac:dyDescent="0.25">
      <c r="A29" s="13" t="s">
        <v>36</v>
      </c>
      <c r="B29" s="15"/>
      <c r="C29" s="5"/>
      <c r="D29" s="7" t="str">
        <f>IF(C29='CONTROL DE CAMBIOS'!$F$1,5,IF(C29='CONTROL DE CAMBIOS'!$F$2,4,IF(C29='CONTROL DE CAMBIOS'!$F$3,3,IF(C29='CONTROL DE CAMBIOS'!$F$4,2,IF(C29='CONTROL DE CAMBIOS'!$F$5,1,"")))))</f>
        <v/>
      </c>
    </row>
    <row r="30" spans="1:5" ht="30" customHeight="1" x14ac:dyDescent="0.25">
      <c r="A30" s="13" t="s">
        <v>37</v>
      </c>
      <c r="B30" s="15"/>
      <c r="C30" s="5"/>
      <c r="D30" s="7" t="str">
        <f>IF(C30='CONTROL DE CAMBIOS'!$F$1,5,IF(C30='CONTROL DE CAMBIOS'!$F$2,4,IF(C30='CONTROL DE CAMBIOS'!$F$3,3,IF(C30='CONTROL DE CAMBIOS'!$F$4,2,IF(C30='CONTROL DE CAMBIOS'!$F$5,1,"")))))</f>
        <v/>
      </c>
    </row>
    <row r="31" spans="1:5" ht="30" customHeight="1" x14ac:dyDescent="0.25">
      <c r="A31" s="13" t="s">
        <v>38</v>
      </c>
      <c r="B31" s="15"/>
      <c r="C31" s="5"/>
      <c r="D31" s="7" t="str">
        <f>IF(C31='CONTROL DE CAMBIOS'!$F$1,5,IF(C31='CONTROL DE CAMBIOS'!$F$2,4,IF(C31='CONTROL DE CAMBIOS'!$F$3,3,IF(C31='CONTROL DE CAMBIOS'!$F$4,2,IF(C31='CONTROL DE CAMBIOS'!$F$5,1,"")))))</f>
        <v/>
      </c>
    </row>
    <row r="32" spans="1:5" x14ac:dyDescent="0.25">
      <c r="A32" s="12" t="s">
        <v>66</v>
      </c>
      <c r="B32" s="12"/>
      <c r="C32" s="12"/>
      <c r="D32" s="10">
        <f>SUM(D27:D31)/(COUNTA(A27:A31)*5)</f>
        <v>0</v>
      </c>
    </row>
    <row r="33" spans="1:4" x14ac:dyDescent="0.25">
      <c r="A33" s="16" t="s">
        <v>43</v>
      </c>
      <c r="B33" s="17"/>
      <c r="C33" s="17"/>
      <c r="D33" s="18"/>
    </row>
    <row r="34" spans="1:4" x14ac:dyDescent="0.25">
      <c r="A34" s="13" t="s">
        <v>39</v>
      </c>
      <c r="B34" s="15"/>
      <c r="C34" s="5"/>
      <c r="D34" s="7" t="str">
        <f>IF(C34='CONTROL DE CAMBIOS'!$F$1,5,IF(C34='CONTROL DE CAMBIOS'!$F$2,4,IF(C34='CONTROL DE CAMBIOS'!$F$3,3,IF(C34='CONTROL DE CAMBIOS'!$F$4,2,IF(C34='CONTROL DE CAMBIOS'!$F$5,1,"")))))</f>
        <v/>
      </c>
    </row>
    <row r="35" spans="1:4" x14ac:dyDescent="0.25">
      <c r="A35" s="13" t="s">
        <v>40</v>
      </c>
      <c r="B35" s="15"/>
      <c r="C35" s="5"/>
      <c r="D35" s="7" t="str">
        <f>IF(C35='CONTROL DE CAMBIOS'!$F$1,5,IF(C35='CONTROL DE CAMBIOS'!$F$2,4,IF(C35='CONTROL DE CAMBIOS'!$F$3,3,IF(C35='CONTROL DE CAMBIOS'!$F$4,2,IF(C35='CONTROL DE CAMBIOS'!$F$5,1,"")))))</f>
        <v/>
      </c>
    </row>
    <row r="36" spans="1:4" ht="30" customHeight="1" x14ac:dyDescent="0.25">
      <c r="A36" s="13" t="s">
        <v>44</v>
      </c>
      <c r="B36" s="15"/>
      <c r="C36" s="5"/>
      <c r="D36" s="7" t="str">
        <f>IF(C36='CONTROL DE CAMBIOS'!$F$1,5,IF(C36='CONTROL DE CAMBIOS'!$F$2,4,IF(C36='CONTROL DE CAMBIOS'!$F$3,3,IF(C36='CONTROL DE CAMBIOS'!$F$4,2,IF(C36='CONTROL DE CAMBIOS'!$F$5,1,"")))))</f>
        <v/>
      </c>
    </row>
    <row r="37" spans="1:4" x14ac:dyDescent="0.25">
      <c r="A37" s="12" t="s">
        <v>67</v>
      </c>
      <c r="B37" s="12"/>
      <c r="C37" s="12"/>
      <c r="D37" s="10">
        <f>SUM(D34:D36)/(COUNTA(A34:A36)*5)</f>
        <v>0</v>
      </c>
    </row>
    <row r="38" spans="1:4" x14ac:dyDescent="0.25">
      <c r="A38" s="16" t="s">
        <v>41</v>
      </c>
      <c r="B38" s="17"/>
      <c r="C38" s="17"/>
      <c r="D38" s="18"/>
    </row>
    <row r="39" spans="1:4" x14ac:dyDescent="0.25">
      <c r="A39" s="13" t="s">
        <v>42</v>
      </c>
      <c r="B39" s="15"/>
      <c r="C39" s="5"/>
      <c r="D39" s="7" t="str">
        <f>IF(C39='CONTROL DE CAMBIOS'!$F$1,5,IF(C39='CONTROL DE CAMBIOS'!$F$2,4,IF(C39='CONTROL DE CAMBIOS'!$F$3,3,IF(C39='CONTROL DE CAMBIOS'!$F$4,2,IF(C39='CONTROL DE CAMBIOS'!$F$5,1,"")))))</f>
        <v/>
      </c>
    </row>
    <row r="40" spans="1:4" ht="30" customHeight="1" x14ac:dyDescent="0.25">
      <c r="A40" s="13" t="s">
        <v>45</v>
      </c>
      <c r="B40" s="15"/>
      <c r="C40" s="5"/>
      <c r="D40" s="7" t="str">
        <f>IF(C40='CONTROL DE CAMBIOS'!$F$1,5,IF(C40='CONTROL DE CAMBIOS'!$F$2,4,IF(C40='CONTROL DE CAMBIOS'!$F$3,3,IF(C40='CONTROL DE CAMBIOS'!$F$4,2,IF(C40='CONTROL DE CAMBIOS'!$F$5,1,"")))))</f>
        <v/>
      </c>
    </row>
    <row r="41" spans="1:4" x14ac:dyDescent="0.25">
      <c r="A41" s="13" t="s">
        <v>46</v>
      </c>
      <c r="B41" s="15"/>
      <c r="C41" s="5"/>
      <c r="D41" s="7" t="str">
        <f>IF(C41='CONTROL DE CAMBIOS'!$F$1,5,IF(C41='CONTROL DE CAMBIOS'!$F$2,4,IF(C41='CONTROL DE CAMBIOS'!$F$3,3,IF(C41='CONTROL DE CAMBIOS'!$F$4,2,IF(C41='CONTROL DE CAMBIOS'!$F$5,1,"")))))</f>
        <v/>
      </c>
    </row>
    <row r="42" spans="1:4" x14ac:dyDescent="0.25">
      <c r="A42" s="12" t="s">
        <v>68</v>
      </c>
      <c r="B42" s="12"/>
      <c r="C42" s="12"/>
      <c r="D42" s="10">
        <f>SUM(D39:D41)/(COUNTA(A39:A41)*5)</f>
        <v>0</v>
      </c>
    </row>
    <row r="43" spans="1:4" x14ac:dyDescent="0.25">
      <c r="A43" s="16" t="s">
        <v>47</v>
      </c>
      <c r="B43" s="17"/>
      <c r="C43" s="17"/>
      <c r="D43" s="18"/>
    </row>
    <row r="44" spans="1:4" x14ac:dyDescent="0.25">
      <c r="A44" s="13" t="s">
        <v>48</v>
      </c>
      <c r="B44" s="15"/>
      <c r="C44" s="5"/>
      <c r="D44" s="7" t="str">
        <f>IF(C44='CONTROL DE CAMBIOS'!$F$1,5,IF(C44='CONTROL DE CAMBIOS'!$F$2,4,IF(C44='CONTROL DE CAMBIOS'!$F$3,3,IF(C44='CONTROL DE CAMBIOS'!$F$4,2,IF(C44='CONTROL DE CAMBIOS'!$F$5,1,"")))))</f>
        <v/>
      </c>
    </row>
    <row r="45" spans="1:4" x14ac:dyDescent="0.25">
      <c r="A45" s="13" t="s">
        <v>49</v>
      </c>
      <c r="B45" s="15"/>
      <c r="C45" s="5"/>
      <c r="D45" s="7" t="str">
        <f>IF(C45='CONTROL DE CAMBIOS'!$F$1,5,IF(C45='CONTROL DE CAMBIOS'!$F$2,4,IF(C45='CONTROL DE CAMBIOS'!$F$3,3,IF(C45='CONTROL DE CAMBIOS'!$F$4,2,IF(C45='CONTROL DE CAMBIOS'!$F$5,1,"")))))</f>
        <v/>
      </c>
    </row>
    <row r="46" spans="1:4" x14ac:dyDescent="0.25">
      <c r="A46" s="13" t="s">
        <v>46</v>
      </c>
      <c r="B46" s="15"/>
      <c r="C46" s="5"/>
      <c r="D46" s="7" t="str">
        <f>IF(C46='CONTROL DE CAMBIOS'!$F$1,5,IF(C46='CONTROL DE CAMBIOS'!$F$2,4,IF(C46='CONTROL DE CAMBIOS'!$F$3,3,IF(C46='CONTROL DE CAMBIOS'!$F$4,2,IF(C46='CONTROL DE CAMBIOS'!$F$5,1,"")))))</f>
        <v/>
      </c>
    </row>
    <row r="47" spans="1:4" x14ac:dyDescent="0.25">
      <c r="A47" s="13" t="s">
        <v>50</v>
      </c>
      <c r="B47" s="15"/>
      <c r="C47" s="5"/>
      <c r="D47" s="7" t="str">
        <f>IF(C47='CONTROL DE CAMBIOS'!$F$1,5,IF(C47='CONTROL DE CAMBIOS'!$F$2,4,IF(C47='CONTROL DE CAMBIOS'!$F$3,3,IF(C47='CONTROL DE CAMBIOS'!$F$4,2,IF(C47='CONTROL DE CAMBIOS'!$F$5,1,"")))))</f>
        <v/>
      </c>
    </row>
    <row r="48" spans="1:4" x14ac:dyDescent="0.25">
      <c r="A48" s="13" t="s">
        <v>51</v>
      </c>
      <c r="B48" s="15"/>
      <c r="C48" s="5"/>
      <c r="D48" s="7" t="str">
        <f>IF(C48='CONTROL DE CAMBIOS'!$F$1,5,IF(C48='CONTROL DE CAMBIOS'!$F$2,4,IF(C48='CONTROL DE CAMBIOS'!$F$3,3,IF(C48='CONTROL DE CAMBIOS'!$F$4,2,IF(C48='CONTROL DE CAMBIOS'!$F$5,1,"")))))</f>
        <v/>
      </c>
    </row>
    <row r="49" spans="1:4" x14ac:dyDescent="0.25">
      <c r="A49" s="12" t="s">
        <v>69</v>
      </c>
      <c r="B49" s="12"/>
      <c r="C49" s="12"/>
      <c r="D49" s="10">
        <f>SUM(D44:D48)/(COUNTA(A44:A48)*5)</f>
        <v>0</v>
      </c>
    </row>
    <row r="50" spans="1:4" x14ac:dyDescent="0.25">
      <c r="A50" s="16" t="s">
        <v>52</v>
      </c>
      <c r="B50" s="17"/>
      <c r="C50" s="17"/>
      <c r="D50" s="18"/>
    </row>
    <row r="51" spans="1:4" x14ac:dyDescent="0.25">
      <c r="A51" s="13" t="s">
        <v>53</v>
      </c>
      <c r="B51" s="15"/>
      <c r="C51" s="5"/>
      <c r="D51" s="7" t="str">
        <f>IF(C51='CONTROL DE CAMBIOS'!$F$1,5,IF(C51='CONTROL DE CAMBIOS'!$F$2,4,IF(C51='CONTROL DE CAMBIOS'!$F$3,3,IF(C51='CONTROL DE CAMBIOS'!$F$4,2,IF(C51='CONTROL DE CAMBIOS'!$F$5,1,"")))))</f>
        <v/>
      </c>
    </row>
    <row r="52" spans="1:4" x14ac:dyDescent="0.25">
      <c r="A52" s="13" t="s">
        <v>71</v>
      </c>
      <c r="B52" s="14"/>
      <c r="C52" s="5"/>
      <c r="D52" s="7" t="str">
        <f>IF(C52='CONTROL DE CAMBIOS'!$F$1,5,IF(C52='CONTROL DE CAMBIOS'!$F$2,4,IF(C52='CONTROL DE CAMBIOS'!$F$3,3,IF(C52='CONTROL DE CAMBIOS'!$F$4,2,IF(C52='CONTROL DE CAMBIOS'!$F$5,1,"")))))</f>
        <v/>
      </c>
    </row>
    <row r="53" spans="1:4" x14ac:dyDescent="0.25">
      <c r="A53" s="12" t="s">
        <v>72</v>
      </c>
      <c r="B53" s="12"/>
      <c r="C53" s="12"/>
      <c r="D53" s="10">
        <f>SUM(D51:D52)/(COUNTA(A51:A52)*5)</f>
        <v>0</v>
      </c>
    </row>
    <row r="54" spans="1:4" x14ac:dyDescent="0.25">
      <c r="A54" s="16" t="s">
        <v>54</v>
      </c>
      <c r="B54" s="17"/>
      <c r="C54" s="17"/>
      <c r="D54" s="18"/>
    </row>
    <row r="55" spans="1:4" x14ac:dyDescent="0.25">
      <c r="A55" s="13" t="s">
        <v>55</v>
      </c>
      <c r="B55" s="15"/>
      <c r="C55" s="5"/>
      <c r="D55" s="7" t="str">
        <f>IF(C55='CONTROL DE CAMBIOS'!$F$1,5,IF(C55='CONTROL DE CAMBIOS'!$F$2,4,IF(C55='CONTROL DE CAMBIOS'!$F$3,3,IF(C55='CONTROL DE CAMBIOS'!$F$4,2,IF(C55='CONTROL DE CAMBIOS'!$F$5,1,"")))))</f>
        <v/>
      </c>
    </row>
    <row r="56" spans="1:4" ht="30" customHeight="1" x14ac:dyDescent="0.25">
      <c r="A56" s="13" t="s">
        <v>56</v>
      </c>
      <c r="B56" s="15"/>
      <c r="C56" s="5"/>
      <c r="D56" s="7" t="str">
        <f>IF(C56='CONTROL DE CAMBIOS'!$F$1,5,IF(C56='CONTROL DE CAMBIOS'!$F$2,4,IF(C56='CONTROL DE CAMBIOS'!$F$3,3,IF(C56='CONTROL DE CAMBIOS'!$F$4,2,IF(C56='CONTROL DE CAMBIOS'!$F$5,1,"")))))</f>
        <v/>
      </c>
    </row>
    <row r="57" spans="1:4" x14ac:dyDescent="0.25">
      <c r="A57" s="13" t="s">
        <v>57</v>
      </c>
      <c r="B57" s="15"/>
      <c r="C57" s="5"/>
      <c r="D57" s="7" t="str">
        <f>IF(C57='CONTROL DE CAMBIOS'!$F$1,5,IF(C57='CONTROL DE CAMBIOS'!$F$2,4,IF(C57='CONTROL DE CAMBIOS'!$F$3,3,IF(C57='CONTROL DE CAMBIOS'!$F$4,2,IF(C57='CONTROL DE CAMBIOS'!$F$5,1,"")))))</f>
        <v/>
      </c>
    </row>
    <row r="58" spans="1:4" x14ac:dyDescent="0.25">
      <c r="A58" s="12" t="s">
        <v>70</v>
      </c>
      <c r="B58" s="12"/>
      <c r="C58" s="12"/>
      <c r="D58" s="10">
        <f>SUM(D55:D57)/(COUNTA(A55:A57)*5)</f>
        <v>0</v>
      </c>
    </row>
    <row r="59" spans="1:4" customFormat="1" x14ac:dyDescent="0.25">
      <c r="A59" s="24" t="s">
        <v>58</v>
      </c>
      <c r="B59" s="24"/>
      <c r="C59" s="24"/>
      <c r="D59" s="11">
        <f>SUM(D11:D13,D16:D19,D22:D24,D27:D31,D34:D36,D39:D41,D44:D48,D51,D55:D57,D52)/(COUNTA(A11:A13,A16:A19,A22:A24,A27:A31,A34:A36,A39:A41,A44:A48,A51:A52,A55:A57)*5)</f>
        <v>0</v>
      </c>
    </row>
  </sheetData>
  <mergeCells count="56">
    <mergeCell ref="A9:B9"/>
    <mergeCell ref="C9:D9"/>
    <mergeCell ref="A11:B11"/>
    <mergeCell ref="A12:B12"/>
    <mergeCell ref="A16:B16"/>
    <mergeCell ref="A38:D38"/>
    <mergeCell ref="A36:B36"/>
    <mergeCell ref="A41:B41"/>
    <mergeCell ref="A43:D43"/>
    <mergeCell ref="A35:B35"/>
    <mergeCell ref="A39:B39"/>
    <mergeCell ref="A40:B40"/>
    <mergeCell ref="A59:C59"/>
    <mergeCell ref="A44:B44"/>
    <mergeCell ref="A45:B45"/>
    <mergeCell ref="A46:B46"/>
    <mergeCell ref="A47:B47"/>
    <mergeCell ref="A48:B48"/>
    <mergeCell ref="A50:D50"/>
    <mergeCell ref="A37:C37"/>
    <mergeCell ref="A5:D5"/>
    <mergeCell ref="A1:A3"/>
    <mergeCell ref="B7:D7"/>
    <mergeCell ref="B1:C3"/>
    <mergeCell ref="A10:D10"/>
    <mergeCell ref="A15:D15"/>
    <mergeCell ref="A30:B30"/>
    <mergeCell ref="A31:B31"/>
    <mergeCell ref="A34:B34"/>
    <mergeCell ref="A22:B22"/>
    <mergeCell ref="A23:B23"/>
    <mergeCell ref="A24:B24"/>
    <mergeCell ref="A27:B27"/>
    <mergeCell ref="A28:B28"/>
    <mergeCell ref="A29:B29"/>
    <mergeCell ref="A13:B13"/>
    <mergeCell ref="A33:D33"/>
    <mergeCell ref="A14:C14"/>
    <mergeCell ref="A20:C20"/>
    <mergeCell ref="A25:C25"/>
    <mergeCell ref="A32:C32"/>
    <mergeCell ref="A26:D26"/>
    <mergeCell ref="A21:D21"/>
    <mergeCell ref="A17:B17"/>
    <mergeCell ref="A18:B18"/>
    <mergeCell ref="A19:B19"/>
    <mergeCell ref="A42:C42"/>
    <mergeCell ref="A49:C49"/>
    <mergeCell ref="A58:C58"/>
    <mergeCell ref="A52:B52"/>
    <mergeCell ref="A53:C53"/>
    <mergeCell ref="A51:B51"/>
    <mergeCell ref="A54:D54"/>
    <mergeCell ref="A55:B55"/>
    <mergeCell ref="A56:B56"/>
    <mergeCell ref="A57:B57"/>
  </mergeCells>
  <pageMargins left="0.83333333333333337" right="0.25" top="0.75" bottom="0.75" header="0.3" footer="0.3"/>
  <pageSetup scale="45" orientation="landscape" horizontalDpi="200" verticalDpi="2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E492B49F-FEDE-45B8-B444-1A655D5E92CA}">
          <x14:formula1>
            <xm:f>'CONTROL DE CAMBIOS'!$F$1:$F$5</xm:f>
          </x14:formula1>
          <xm:sqref>C44:C49 C11:C13 C16:C19 C27:C32 C34:C37 C22:C24 C39:C42 C55:C58 C51:C53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059AD-EED7-42E1-9225-509D0ECB61DB}">
  <dimension ref="B1:F5"/>
  <sheetViews>
    <sheetView workbookViewId="0">
      <selection activeCell="D10" sqref="D10"/>
    </sheetView>
  </sheetViews>
  <sheetFormatPr baseColWidth="10" defaultRowHeight="15" x14ac:dyDescent="0.25"/>
  <cols>
    <col min="3" max="3" width="16.5703125" customWidth="1"/>
    <col min="4" max="4" width="33.7109375" customWidth="1"/>
  </cols>
  <sheetData>
    <row r="1" spans="2:6" x14ac:dyDescent="0.25">
      <c r="B1" s="29" t="s">
        <v>6</v>
      </c>
      <c r="C1" s="30"/>
      <c r="D1" s="31"/>
      <c r="F1" t="s">
        <v>27</v>
      </c>
    </row>
    <row r="2" spans="2:6" x14ac:dyDescent="0.25">
      <c r="B2" s="1" t="s">
        <v>2</v>
      </c>
      <c r="C2" s="1" t="s">
        <v>0</v>
      </c>
      <c r="D2" s="1" t="s">
        <v>7</v>
      </c>
      <c r="F2" s="9" t="s">
        <v>28</v>
      </c>
    </row>
    <row r="3" spans="2:6" x14ac:dyDescent="0.25">
      <c r="B3" s="2">
        <v>45692</v>
      </c>
      <c r="C3" s="3" t="s">
        <v>5</v>
      </c>
      <c r="D3" s="4" t="s">
        <v>8</v>
      </c>
      <c r="F3" t="s">
        <v>29</v>
      </c>
    </row>
    <row r="4" spans="2:6" ht="38.25" x14ac:dyDescent="0.25">
      <c r="B4" s="2">
        <v>45692</v>
      </c>
      <c r="C4" s="3" t="s">
        <v>3</v>
      </c>
      <c r="D4" s="4" t="s">
        <v>4</v>
      </c>
      <c r="F4" t="s">
        <v>30</v>
      </c>
    </row>
    <row r="5" spans="2:6" x14ac:dyDescent="0.25">
      <c r="F5" t="s">
        <v>31</v>
      </c>
    </row>
  </sheetData>
  <mergeCells count="1">
    <mergeCell ref="B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FR-56</vt:lpstr>
      <vt:lpstr>CONTROL DE CAMBIOS</vt:lpstr>
    </vt:vector>
  </TitlesOfParts>
  <Company>Suramericana de Seguros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maurnalo</dc:creator>
  <cp:lastModifiedBy>admin</cp:lastModifiedBy>
  <dcterms:created xsi:type="dcterms:W3CDTF">2015-03-09T15:20:18Z</dcterms:created>
  <dcterms:modified xsi:type="dcterms:W3CDTF">2025-02-07T13:28:51Z</dcterms:modified>
</cp:coreProperties>
</file>